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3"/>
  </bookViews>
  <sheets>
    <sheet name="Р-Крестьянская 45" sheetId="1" r:id="rId1"/>
    <sheet name="Р-Крестьянская 45(2019)" sheetId="2" r:id="rId2"/>
    <sheet name="Р-Крестьянская 45(2020)" sheetId="3" r:id="rId3"/>
    <sheet name="Р-Крестьянская 4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45'!#REF!,'Р-Крестьянская 45'!#REF!</definedName>
    <definedName name="Z_6E36EA37_049E_4FAE_B719_2847CD16F858_.wvu.Rows" localSheetId="0" hidden="1">'Р-Крестьянская 45'!$42:$45</definedName>
    <definedName name="Z_73C0D023_21BD_4441_8EFA_957546C15799_.wvu.Cols" localSheetId="0" hidden="1">'Р-Крестьянская 45'!#REF!,'Р-Крестьянская 45'!#REF!</definedName>
    <definedName name="Z_73C0D023_21BD_4441_8EFA_957546C15799_.wvu.Rows" localSheetId="0" hidden="1">'Р-Крестьянская 45'!$42:$45</definedName>
    <definedName name="_xlnm.Print_Area" localSheetId="0">'Р-Крестьянская 45'!$A$1:$K$60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<sst xmlns="http://schemas.openxmlformats.org/spreadsheetml/2006/main" count="242" uniqueCount="79">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</sst>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7">
          <cell r="W167">
            <v>10967.742667340464</v>
          </cell>
          <cell r="X167">
            <v>2195.9030632881363</v>
          </cell>
          <cell r="Y167">
            <v>5372.7581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4326</v>
          </cell>
          <cell r="AN167">
            <v>0</v>
          </cell>
          <cell r="AO167">
            <v>1133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Y167">
            <v>40702.572944482752</v>
          </cell>
          <cell r="BB167">
            <v>0</v>
          </cell>
          <cell r="BC167">
            <v>0</v>
          </cell>
          <cell r="CN167">
            <v>10249.684492916349</v>
          </cell>
          <cell r="CO167">
            <v>2100.7382227980679</v>
          </cell>
          <cell r="CP167">
            <v>1669.1974</v>
          </cell>
          <cell r="DB167">
            <v>0</v>
          </cell>
          <cell r="DG167">
            <v>8754.4313580454964</v>
          </cell>
          <cell r="DU167">
            <v>40642.278394181078</v>
          </cell>
          <cell r="DV167">
            <v>8465.3376615526959</v>
          </cell>
          <cell r="DW167">
            <v>10189.244100000002</v>
          </cell>
          <cell r="EK167">
            <v>0</v>
          </cell>
          <cell r="EQ167">
            <v>31444.309517745289</v>
          </cell>
          <cell r="FB167">
            <v>68130.667720760262</v>
          </cell>
          <cell r="FC167">
            <v>13929.768184854971</v>
          </cell>
          <cell r="FD167">
            <v>457.21500000000003</v>
          </cell>
          <cell r="FL167">
            <v>0</v>
          </cell>
          <cell r="FS167">
            <v>21828.689071213936</v>
          </cell>
          <cell r="FX167">
            <v>32100.277856551209</v>
          </cell>
          <cell r="FY167">
            <v>6547.361058141074</v>
          </cell>
          <cell r="FZ167">
            <v>0</v>
          </cell>
          <cell r="GG167">
            <v>22255.074000000001</v>
          </cell>
          <cell r="GL167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7">
          <cell r="W167">
            <v>9844.1914305760729</v>
          </cell>
          <cell r="X167">
            <v>3033.2701837980539</v>
          </cell>
          <cell r="Y167">
            <v>33169.254800000002</v>
          </cell>
          <cell r="AK167">
            <v>0</v>
          </cell>
          <cell r="AV167">
            <v>0</v>
          </cell>
          <cell r="AY167">
            <v>42040.890969759006</v>
          </cell>
          <cell r="BM167">
            <v>0</v>
          </cell>
          <cell r="BN167">
            <v>0</v>
          </cell>
          <cell r="CN167">
            <v>11768.760596011172</v>
          </cell>
          <cell r="CO167">
            <v>3648.3157847634625</v>
          </cell>
          <cell r="CP167">
            <v>134.93</v>
          </cell>
          <cell r="DB167">
            <v>0</v>
          </cell>
          <cell r="DG167">
            <v>17012.684095668224</v>
          </cell>
          <cell r="DU167">
            <v>45374.286541604088</v>
          </cell>
          <cell r="DV167">
            <v>13985.560469404645</v>
          </cell>
          <cell r="DW167">
            <v>14332.645700000001</v>
          </cell>
          <cell r="EL167">
            <v>0</v>
          </cell>
          <cell r="EQ167">
            <v>30115.099495625742</v>
          </cell>
          <cell r="FB167">
            <v>68905.715906304278</v>
          </cell>
          <cell r="FC167">
            <v>43919.455917809501</v>
          </cell>
          <cell r="FD167">
            <v>611.80619999999999</v>
          </cell>
          <cell r="FL167">
            <v>0</v>
          </cell>
          <cell r="FS167">
            <v>23714.248886462727</v>
          </cell>
          <cell r="FX167">
            <v>33273.89285970186</v>
          </cell>
          <cell r="FY167">
            <v>21678.67867958545</v>
          </cell>
          <cell r="FZ167">
            <v>0</v>
          </cell>
          <cell r="GG167">
            <v>30921.912</v>
          </cell>
          <cell r="GL167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7">
          <cell r="W167">
            <v>140416.64692487093</v>
          </cell>
          <cell r="X167">
            <v>31615.124955053991</v>
          </cell>
          <cell r="Y167">
            <v>77140.819999999992</v>
          </cell>
          <cell r="AA167">
            <v>0</v>
          </cell>
          <cell r="AB167">
            <v>0</v>
          </cell>
          <cell r="AC167">
            <v>0</v>
          </cell>
          <cell r="AD167">
            <v>36913.14</v>
          </cell>
          <cell r="AE167">
            <v>2266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Y167">
            <v>626835.11080886493</v>
          </cell>
          <cell r="BM167">
            <v>0</v>
          </cell>
          <cell r="CN167">
            <v>10658.445227653987</v>
          </cell>
          <cell r="CO167">
            <v>3304.1180205727364</v>
          </cell>
          <cell r="CP167">
            <v>1049.5288</v>
          </cell>
          <cell r="DB167">
            <v>0</v>
          </cell>
          <cell r="DF167">
            <v>9707.5708918396322</v>
          </cell>
          <cell r="DU167">
            <v>49852.342942834199</v>
          </cell>
          <cell r="DV167">
            <v>12566.42299424012</v>
          </cell>
          <cell r="DW167">
            <v>22905.644699999997</v>
          </cell>
          <cell r="EK167">
            <v>0</v>
          </cell>
          <cell r="EP167">
            <v>32090.771238088295</v>
          </cell>
          <cell r="FB167">
            <v>91083.578193243578</v>
          </cell>
          <cell r="FC167">
            <v>25038.009412433221</v>
          </cell>
          <cell r="FD167">
            <v>979.20000000000016</v>
          </cell>
          <cell r="FE167">
            <v>0</v>
          </cell>
          <cell r="FL167">
            <v>0</v>
          </cell>
          <cell r="FS167">
            <v>29883.321168312621</v>
          </cell>
          <cell r="FX167">
            <v>6068.9068920823693</v>
          </cell>
          <cell r="FY167">
            <v>1664.6917666746192</v>
          </cell>
          <cell r="FZ167">
            <v>227.46</v>
          </cell>
          <cell r="GG167">
            <v>9108.09</v>
          </cell>
          <cell r="GL167">
            <v>1985.6055193000248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7">
          <cell r="W167">
            <v>838.86186715345639</v>
          </cell>
          <cell r="X167">
            <v>199.14505961774859</v>
          </cell>
          <cell r="Y167">
            <v>1611.5482999999999</v>
          </cell>
          <cell r="AV167">
            <v>0</v>
          </cell>
          <cell r="AY167">
            <v>3511.7572446505274</v>
          </cell>
          <cell r="BM167">
            <v>4326</v>
          </cell>
          <cell r="BN167">
            <v>0</v>
          </cell>
          <cell r="BO167">
            <v>0</v>
          </cell>
          <cell r="BP167">
            <v>0</v>
          </cell>
          <cell r="CN167">
            <v>11525.005224790704</v>
          </cell>
          <cell r="CO167">
            <v>3212.1020671109691</v>
          </cell>
          <cell r="CP167">
            <v>100.1572</v>
          </cell>
          <cell r="DB167">
            <v>0</v>
          </cell>
          <cell r="DG167">
            <v>10401.859599179566</v>
          </cell>
          <cell r="DL167">
            <v>2653.3315000000002</v>
          </cell>
          <cell r="DP167">
            <v>46.35</v>
          </cell>
          <cell r="DT167">
            <v>1973.3553999999999</v>
          </cell>
          <cell r="DU167">
            <v>35676.038059808867</v>
          </cell>
          <cell r="DV167">
            <v>8448.8200540066664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P167">
            <v>12433.470171416848</v>
          </cell>
          <cell r="EU167">
            <v>181579.57999999996</v>
          </cell>
          <cell r="EW167">
            <v>1199.0662500000001</v>
          </cell>
          <cell r="EY167">
            <v>0</v>
          </cell>
          <cell r="FA167">
            <v>0</v>
          </cell>
          <cell r="FL167">
            <v>0</v>
          </cell>
          <cell r="FS167">
            <v>0</v>
          </cell>
          <cell r="FV167">
            <v>74569.299999999988</v>
          </cell>
          <cell r="FZ167">
            <v>0</v>
          </cell>
          <cell r="GG167">
            <v>3717.1429499999999</v>
          </cell>
          <cell r="GL16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1373676.1</v>
      </c>
      <c r="F9" s="17">
        <f t="shared" ref="F9:G9" si="0">SUM(F10:F14)</f>
        <v>1294694.9500000002</v>
      </c>
      <c r="G9" s="17">
        <f t="shared" si="0"/>
        <v>221632.47</v>
      </c>
    </row>
    <row r="10" spans="1:7" ht="13.2" customHeight="1" x14ac:dyDescent="0.3">
      <c r="A10" s="80" t="s">
        <v>9</v>
      </c>
      <c r="B10" s="81"/>
      <c r="C10" s="81"/>
      <c r="D10" s="82"/>
      <c r="E10" s="18">
        <v>588418.9</v>
      </c>
      <c r="F10" s="18">
        <v>538692.02</v>
      </c>
      <c r="G10" s="19">
        <v>127257.23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130121.43</v>
      </c>
      <c r="F12" s="18">
        <v>124710.04</v>
      </c>
      <c r="G12" s="19">
        <v>15719.05</v>
      </c>
    </row>
    <row r="13" spans="1:7" ht="13.5" customHeight="1" x14ac:dyDescent="0.3">
      <c r="A13" s="80" t="s">
        <v>12</v>
      </c>
      <c r="B13" s="81"/>
      <c r="C13" s="81"/>
      <c r="D13" s="82"/>
      <c r="E13" s="18">
        <v>269097.44</v>
      </c>
      <c r="F13" s="18">
        <v>257502.27</v>
      </c>
      <c r="G13" s="19">
        <v>33578.71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386038.33</v>
      </c>
      <c r="F14" s="18">
        <v>373790.62</v>
      </c>
      <c r="G14" s="19">
        <v>45077.48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583523.16</v>
      </c>
      <c r="F15" s="17">
        <f t="shared" ref="F15:G15" si="1">SUM(F16:F19)</f>
        <v>567975.69999999995</v>
      </c>
      <c r="G15" s="17">
        <f t="shared" si="1"/>
        <v>60146.6</v>
      </c>
    </row>
    <row r="16" spans="1:7" ht="33.6" customHeight="1" x14ac:dyDescent="0.3">
      <c r="A16" s="86" t="s">
        <v>43</v>
      </c>
      <c r="B16" s="87"/>
      <c r="C16" s="87"/>
      <c r="D16" s="88"/>
      <c r="E16" s="18">
        <v>571602.96</v>
      </c>
      <c r="F16" s="18">
        <v>556362.97</v>
      </c>
      <c r="G16" s="19">
        <v>58843.199999999997</v>
      </c>
    </row>
    <row r="17" spans="1:13" ht="15.6" x14ac:dyDescent="0.3">
      <c r="A17" s="73" t="s">
        <v>44</v>
      </c>
      <c r="B17" s="73"/>
      <c r="C17" s="73"/>
      <c r="D17" s="73"/>
      <c r="E17" s="18">
        <v>1222.8</v>
      </c>
      <c r="F17" s="18">
        <v>1197.33</v>
      </c>
      <c r="G17" s="19">
        <v>130.75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10697.4</v>
      </c>
      <c r="F19" s="18">
        <v>10415.4</v>
      </c>
      <c r="G19" s="19">
        <v>1172.6500000000001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7151.76</v>
      </c>
      <c r="F20" s="36">
        <f t="shared" ref="F20:G20" si="2">F21</f>
        <v>6792.29</v>
      </c>
      <c r="G20" s="36">
        <f t="shared" si="2"/>
        <v>889.65</v>
      </c>
    </row>
    <row r="21" spans="1:13" ht="15.6" x14ac:dyDescent="0.3">
      <c r="A21" s="73" t="s">
        <v>15</v>
      </c>
      <c r="B21" s="73"/>
      <c r="C21" s="73"/>
      <c r="D21" s="73"/>
      <c r="E21" s="18">
        <v>7151.76</v>
      </c>
      <c r="F21" s="18">
        <v>6792.29</v>
      </c>
      <c r="G21" s="19">
        <v>889.65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58290.825553843402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60371.976775111354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нар'!W167</f>
        <v>10967.742667340464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нар'!X167</f>
        <v>2195.9030632881363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нар'!Y167</f>
        <v>5372.7581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нар'!AA167+'[1]УК ВР декабрь нар'!AB167+'[1]УК ВР декабрь нар'!AC167+'[1]УК ВР декабрь нар'!AD167+'[1]УК ВР декабрь нар'!AE167+'[1]УК ВР декабрь нар'!AF167+'[1]УК ВР декабрь нар'!AG167+'[1]УК ВР декабрь нар'!AH167+'[1]УК ВР декабрь нар'!AJ167+'[1]УК ВР декабрь нар'!AL167+'[1]УК ВР декабрь нар'!AN167+'[1]УК ВР декабрь нар'!AO167+'[1]УК ВР декабрь нар'!AP167+'[1]УК ВР декабрь нар'!AQ167+'[1]УК ВР декабрь нар'!AR167+'[1]УК ВР декабрь нар'!AT167</f>
        <v>1133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нар'!AY167</f>
        <v>40702.572944482752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SUM(F34:F38)+43984.9</f>
        <v>161826.12114723897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нар'!CN167+'[1]УК ВР декабрь нар'!DU167</f>
        <v>50891.962887097427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нар'!CO167+'[1]УК ВР декабрь нар'!DV167</f>
        <v>10566.075884350765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нар'!CP167+'[1]УК ВР декабрь нар'!DW167</f>
        <v>11858.441500000001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нар'!AI167+'[1]УК ВР декабрь нар'!AJ167+'[1]УК ВР декабрь нар'!AS167+'[1]УК ВР декабрь нар'!BC167+'[1]УК ВР декабрь нар'!DB167+'[1]УК ВР декабрь нар'!EK167+'[1]УК ВР декабрь нар'!AM167</f>
        <v>4326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нар'!DG167+'[1]УК ВР декабрь нар'!EQ167</f>
        <v>40198.740875790783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SUM(F40:F48)+71808.6</f>
        <v>247168.19990638384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нар'!FB167+'[1]УК ВР декабрь нар'!FX167</f>
        <v>100230.94557731148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нар'!FC167+'[1]УК ВР декабрь нар'!FY167</f>
        <v>20477.129242996045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нар'!FD167+'[1]УК ВР декабрь нар'!FZ167</f>
        <v>457.21500000000003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нар'!GG167+'[1]УК ВР декабрь нар'!FL167+'[1]УК ВР декабрь нар'!BB167+'[1]УК ВР декабрь нар'!AK167</f>
        <v>22255.074000000001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нар'!FS167+'[1]УК ВР декабрь нар'!GL167</f>
        <v>31939.23608607634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469366.29782873415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98188.209999999992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43355.81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54832.4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567554.50782873412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571602.96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556362.97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62339.277725109248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45'!A2:G2</f>
        <v>перед собственниками дома по адресу: ул. Р-Крестьянская 45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45'!G8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1131520.26</v>
      </c>
      <c r="F9" s="17">
        <f t="shared" ref="F9:G9" si="0">SUM(F10:F15)</f>
        <v>1286454.05</v>
      </c>
      <c r="G9" s="17">
        <f t="shared" si="0"/>
        <v>66698.679999999993</v>
      </c>
    </row>
    <row r="10" spans="1:7" ht="15.6" x14ac:dyDescent="0.3">
      <c r="A10" s="80" t="s">
        <v>9</v>
      </c>
      <c r="B10" s="81"/>
      <c r="C10" s="81"/>
      <c r="D10" s="82"/>
      <c r="E10" s="18">
        <v>376285.56</v>
      </c>
      <c r="F10" s="18">
        <v>491709.72</v>
      </c>
      <c r="G10" s="19">
        <v>11833.07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125901.53</v>
      </c>
      <c r="F12" s="18">
        <v>126368.15</v>
      </c>
      <c r="G12" s="19">
        <v>15252.43</v>
      </c>
    </row>
    <row r="13" spans="1:7" ht="15.6" x14ac:dyDescent="0.3">
      <c r="A13" s="80" t="s">
        <v>12</v>
      </c>
      <c r="B13" s="81"/>
      <c r="C13" s="81"/>
      <c r="D13" s="82"/>
      <c r="E13" s="18">
        <v>262475.59000000003</v>
      </c>
      <c r="F13" s="18">
        <v>263105.71000000002</v>
      </c>
      <c r="G13" s="19">
        <v>32948.589999999997</v>
      </c>
    </row>
    <row r="14" spans="1:7" ht="15.6" x14ac:dyDescent="0.3">
      <c r="A14" s="73" t="s">
        <v>13</v>
      </c>
      <c r="B14" s="73"/>
      <c r="C14" s="73"/>
      <c r="D14" s="73"/>
      <c r="E14" s="18">
        <v>247268.41</v>
      </c>
      <c r="F14" s="18">
        <v>289210.45</v>
      </c>
      <c r="G14" s="19">
        <v>3135.44</v>
      </c>
    </row>
    <row r="15" spans="1:7" ht="15.6" x14ac:dyDescent="0.3">
      <c r="A15" s="80" t="s">
        <v>68</v>
      </c>
      <c r="B15" s="81"/>
      <c r="C15" s="81"/>
      <c r="D15" s="82"/>
      <c r="E15" s="18">
        <v>119589.17</v>
      </c>
      <c r="F15" s="18">
        <v>116060.02</v>
      </c>
      <c r="G15" s="19">
        <v>3529.15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535985.34</v>
      </c>
      <c r="F16" s="17">
        <f>SUM(F17:F20)</f>
        <v>542036.17999999993</v>
      </c>
      <c r="G16" s="17">
        <f>SUM(G17:G20)</f>
        <v>55075.999999999993</v>
      </c>
    </row>
    <row r="17" spans="1:12" ht="15.6" x14ac:dyDescent="0.3">
      <c r="A17" s="95" t="s">
        <v>43</v>
      </c>
      <c r="B17" s="96"/>
      <c r="C17" s="96"/>
      <c r="D17" s="97"/>
      <c r="E17" s="18">
        <v>523607.24</v>
      </c>
      <c r="F17" s="18">
        <v>529771.51</v>
      </c>
      <c r="G17" s="19">
        <v>53659.17</v>
      </c>
    </row>
    <row r="18" spans="1:12" ht="15.6" x14ac:dyDescent="0.3">
      <c r="A18" s="73" t="s">
        <v>55</v>
      </c>
      <c r="B18" s="73"/>
      <c r="C18" s="73"/>
      <c r="D18" s="73"/>
      <c r="E18" s="18">
        <v>1222.69</v>
      </c>
      <c r="F18" s="18">
        <v>1214.3499999999999</v>
      </c>
      <c r="G18" s="19">
        <v>139.09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11155.41</v>
      </c>
      <c r="F20" s="18">
        <v>11050.32</v>
      </c>
      <c r="G20" s="19">
        <v>1277.74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4171.8599999999997</v>
      </c>
      <c r="F21" s="17">
        <f>SUM(F22)</f>
        <v>4802.88</v>
      </c>
      <c r="G21" s="17">
        <f>SUM(G22)</f>
        <v>258.63</v>
      </c>
    </row>
    <row r="22" spans="1:12" ht="15.6" x14ac:dyDescent="0.3">
      <c r="A22" s="73" t="s">
        <v>15</v>
      </c>
      <c r="B22" s="73"/>
      <c r="C22" s="73"/>
      <c r="D22" s="73"/>
      <c r="E22" s="18">
        <v>4171.8599999999997</v>
      </c>
      <c r="F22" s="18">
        <v>4802.88</v>
      </c>
      <c r="G22" s="19">
        <v>258.63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'Р-Крестьянская 45'!F58</f>
        <v>62339.277725109248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88087.607384133124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нар'!W167</f>
        <v>9844.1914305760729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нар'!X167</f>
        <v>3033.2701837980539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нар'!Y167</f>
        <v>33169.254800000002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нар'!AV167+'[2]УК ВР декабрь нар'!BN167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нар'!AY167</f>
        <v>42040.890969759006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SUM(F35:F39)+35800.52</f>
        <v>172172.80268307732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нар'!CN167+'[2]УК ВР декабрь нар'!DU167</f>
        <v>57143.047137615256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нар'!CO167+'[2]УК ВР декабрь нар'!DV167</f>
        <v>17633.876254168106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нар'!CP167+'[2]УК ВР декабрь нар'!DW167</f>
        <v>14467.575700000001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нар'!BM167+'[2]УК ВР декабрь нар'!DB167+'[2]УК ВР декабрь нар'!EL167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нар'!DG167+'[2]УК ВР декабрь нар'!EQ167</f>
        <v>47127.783591293963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234456.75018648175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нар'!FB167+'[2]УК ВР декабрь нар'!FX167</f>
        <v>102179.60876600613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нар'!FC167+'[2]УК ВР декабрь нар'!FY167</f>
        <v>65598.13459739495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нар'!FD167+'[2]УК ВР декабрь нар'!FZ167</f>
        <v>611.80619999999999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нар'!GG167+'[2]УК ВР декабрь нар'!FL167+'[2]УК ВР декабрь нар'!AK167</f>
        <v>30921.912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нар'!FS167+'[2]УК ВР декабрь нар'!GL167</f>
        <v>35145.288623080633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494717.16025369219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101622.47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42548.4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59074.07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596339.63025369216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523607.24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529771.51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-10393.112528582918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45'!A2:G2</f>
        <v>перед собственниками дома по адресу: ул. Р-Крестьянская 45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45'!G8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366519.74</v>
      </c>
      <c r="F9" s="17">
        <f t="shared" ref="F9:G9" si="0">SUM(F10:F15)</f>
        <v>406564.62999999995</v>
      </c>
      <c r="G9" s="17">
        <f t="shared" si="0"/>
        <v>26653.79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6302.62</v>
      </c>
      <c r="G10" s="19">
        <v>5530.45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120297.62</v>
      </c>
      <c r="F12" s="18">
        <v>127448.81</v>
      </c>
      <c r="G12" s="19">
        <v>8101.24</v>
      </c>
    </row>
    <row r="13" spans="1:7" ht="15.6" x14ac:dyDescent="0.3">
      <c r="A13" s="80" t="s">
        <v>12</v>
      </c>
      <c r="B13" s="81"/>
      <c r="C13" s="81"/>
      <c r="D13" s="82"/>
      <c r="E13" s="18">
        <v>246222.12</v>
      </c>
      <c r="F13" s="18">
        <v>260730.56</v>
      </c>
      <c r="G13" s="19">
        <v>18440.150000000001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8849.98</v>
      </c>
      <c r="G14" s="19">
        <v>-5714.54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3232.66</v>
      </c>
      <c r="G15" s="19">
        <v>296.49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536450.5</v>
      </c>
      <c r="F16" s="17">
        <f>SUM(F17:F20)</f>
        <v>537497.64999999991</v>
      </c>
      <c r="G16" s="17">
        <f>SUM(G17:G20)</f>
        <v>54696.729999999996</v>
      </c>
    </row>
    <row r="17" spans="1:12" ht="26.25" customHeight="1" x14ac:dyDescent="0.3">
      <c r="A17" s="95" t="s">
        <v>43</v>
      </c>
      <c r="B17" s="96"/>
      <c r="C17" s="96"/>
      <c r="D17" s="97"/>
      <c r="E17" s="18">
        <v>523613.56</v>
      </c>
      <c r="F17" s="18">
        <v>524751.98</v>
      </c>
      <c r="G17" s="19">
        <v>53188.63</v>
      </c>
    </row>
    <row r="18" spans="1:12" ht="15.6" x14ac:dyDescent="0.3">
      <c r="A18" s="73" t="s">
        <v>55</v>
      </c>
      <c r="B18" s="73"/>
      <c r="C18" s="73"/>
      <c r="D18" s="73"/>
      <c r="E18" s="18">
        <v>1222.68</v>
      </c>
      <c r="F18" s="18">
        <v>1220.0899999999999</v>
      </c>
      <c r="G18" s="19">
        <v>141.68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11614.26</v>
      </c>
      <c r="F20" s="18">
        <v>11525.58</v>
      </c>
      <c r="G20" s="19">
        <v>1366.42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102.26</v>
      </c>
      <c r="G21" s="17">
        <f>SUM(G22)</f>
        <v>156.37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102.26</v>
      </c>
      <c r="G22" s="19">
        <v>156.37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'Р-Крестьянская 45(2019)'!F59</f>
        <v>-10393.112528582918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915186.84268878982</v>
      </c>
    </row>
    <row r="27" spans="1:12" ht="65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нар'!W167</f>
        <v>140416.64692487093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нар'!X167</f>
        <v>31615.124955053991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нар'!Y167</f>
        <v>77140.819999999992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нар'!AA167+'[3]УК ВР декабрь нар'!AB167+'[3]УК ВР декабрь нар'!AC167+'[3]УК ВР декабрь нар'!AD167+'[3]УК ВР декабрь нар'!AE167+'[3]УК ВР декабрь нар'!AF167+'[3]УК ВР декабрь нар'!AG167+'[3]УК ВР декабрь нар'!AH167+'[3]УК ВР декабрь нар'!AJ167+'[3]УК ВР декабрь нар'!AL167+'[3]УК ВР декабрь нар'!AN167+'[3]УК ВР декабрь нар'!AO167+'[3]УК ВР декабрь нар'!AP167+'[3]УК ВР декабрь нар'!AQ167+'[3]УК ВР декабрь нар'!AR167+'[3]УК ВР декабрь нар'!AT167</f>
        <v>39179.14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нар'!AY167</f>
        <v>626835.11080886493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SUM(F35:F39)+51847.36</f>
        <v>193982.20481522894</v>
      </c>
    </row>
    <row r="34" spans="1:12" ht="75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нар'!CN167+'[3]УК ВР декабрь нар'!DU167</f>
        <v>60510.788170488187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нар'!CO167+'[3]УК ВР декабрь нар'!DV167</f>
        <v>15870.541014812856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нар'!CP167+'[3]УК ВР декабрь нар'!DW167</f>
        <v>23955.173499999997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нар'!AI167+'[3]УК ВР декабрь нар'!AJ167+'[3]УК ВР декабрь нар'!AS167+'[3]УК ВР декабрь нар'!BM167+'[3]УК ВР декабрь нар'!DB167+'[3]УК ВР декабрь нар'!EK167+'[3]УК ВР декабрь нар'!AM167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нар'!DF167+'[3]УК ВР декабрь нар'!EP167</f>
        <v>41798.342129927929</v>
      </c>
    </row>
    <row r="40" spans="1:12" ht="62.4" customHeight="1" x14ac:dyDescent="0.3">
      <c r="A40" s="45" t="s">
        <v>74</v>
      </c>
      <c r="B40" s="60"/>
      <c r="C40" s="60"/>
      <c r="D40" s="60"/>
      <c r="E40" s="61"/>
      <c r="F40" s="27">
        <f>SUM(F41:F49)</f>
        <v>166038.86295204642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нар'!FB167+'[3]УК ВР декабрь нар'!FX167</f>
        <v>97152.485085325941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нар'!FC167+'[3]УК ВР декабрь нар'!FY167</f>
        <v>26702.70117910784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нар'!FD167+'[3]УК ВР декабрь нар'!FZ167</f>
        <v>1206.6600000000001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нар'!GG167+'[3]УК ВР декабрь нар'!FL167+'[3]УК ВР декабрь нар'!FE167+'[3]УК ВР декабрь нар'!AK167</f>
        <v>9108.09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нар'!FS167+'[3]УК ВР декабрь нар'!GL167</f>
        <v>31868.926687612646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1275207.9104560651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79849.8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23789.84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56059.96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1355057.7104560651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523613.56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524751.98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-841837.26298464811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45'!A2:G2</f>
        <v>перед собственниками дома по адресу: ул. Р-Крестьянская 45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45'!G6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45'!G8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-9839.66</v>
      </c>
      <c r="F9" s="17">
        <f t="shared" ref="F9:G9" si="0">SUM(F10:F15)</f>
        <v>1772.6499999999999</v>
      </c>
      <c r="G9" s="17">
        <f t="shared" si="0"/>
        <v>15041.48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4412.3999999999996</v>
      </c>
      <c r="G10" s="19">
        <v>1118.05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/>
    </row>
    <row r="12" spans="1:7" ht="15.6" x14ac:dyDescent="0.3">
      <c r="A12" s="80" t="s">
        <v>11</v>
      </c>
      <c r="B12" s="81"/>
      <c r="C12" s="81"/>
      <c r="D12" s="82"/>
      <c r="E12" s="18">
        <v>-3860.63</v>
      </c>
      <c r="F12" s="18">
        <v>-2326.2399999999998</v>
      </c>
      <c r="G12" s="19">
        <v>6566.85</v>
      </c>
    </row>
    <row r="13" spans="1:7" ht="15.6" x14ac:dyDescent="0.3">
      <c r="A13" s="80" t="s">
        <v>12</v>
      </c>
      <c r="B13" s="81"/>
      <c r="C13" s="81"/>
      <c r="D13" s="82"/>
      <c r="E13" s="18">
        <v>-5979.03</v>
      </c>
      <c r="F13" s="18">
        <v>-2627.77</v>
      </c>
      <c r="G13" s="19">
        <v>15088.89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2310.48</v>
      </c>
      <c r="G14" s="19">
        <v>-8025.02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3.78</v>
      </c>
      <c r="G15" s="19">
        <v>292.70999999999998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537025.32999999996</v>
      </c>
      <c r="F16" s="17">
        <f t="shared" ref="F16:G16" si="1">SUM(F17:F20)</f>
        <v>510189.5</v>
      </c>
      <c r="G16" s="17">
        <f t="shared" si="1"/>
        <v>83029.609999999971</v>
      </c>
    </row>
    <row r="17" spans="1:12" ht="41.4" customHeight="1" x14ac:dyDescent="0.3">
      <c r="A17" s="98" t="s">
        <v>78</v>
      </c>
      <c r="B17" s="99"/>
      <c r="C17" s="99"/>
      <c r="D17" s="100"/>
      <c r="E17" s="18">
        <v>523641.53999999992</v>
      </c>
      <c r="F17" s="18">
        <v>497484.43</v>
      </c>
      <c r="G17" s="19">
        <v>80842.789999999979</v>
      </c>
    </row>
    <row r="18" spans="1:12" ht="15.6" x14ac:dyDescent="0.3">
      <c r="A18" s="73" t="s">
        <v>55</v>
      </c>
      <c r="B18" s="73"/>
      <c r="C18" s="73"/>
      <c r="D18" s="73"/>
      <c r="E18" s="18">
        <v>1281.6400000000001</v>
      </c>
      <c r="F18" s="18">
        <v>1221.26</v>
      </c>
      <c r="G18" s="19">
        <v>202.06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12102.15</v>
      </c>
      <c r="F20" s="18">
        <v>11483.81</v>
      </c>
      <c r="G20" s="19">
        <v>1984.76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'Р-Крестьянская 45(2020)'!F59</f>
        <v>-841837.26298464811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10487.312471421732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нар'!W167</f>
        <v>838.86186715345639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нар'!X167</f>
        <v>199.14505961774859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нар'!Y167+'[4]УК ВР декабрь нар'!DX167</f>
        <v>1611.5482999999999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нар'!AV167+'[4]УК ВР декабрь нар'!BM167+'[4]УК ВР декабрь нар'!BN167+'[4]УК ВР декабрь нар'!BO167+'[4]УК ВР декабрь нар'!BP167+'[4]УК ВР декабрь нар'!EG167+'[4]УК ВР декабрь нар'!EH167+'[4]УК ВР декабрь нар'!EI167+'[4]УК ВР декабрь нар'!EJ167</f>
        <v>4326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нар'!AY167</f>
        <v>3511.7572446505274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SUM(F35:F39)+41333.56</f>
        <v>127804.04927631361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нар'!CN167+'[4]УК ВР декабрь нар'!DU167</f>
        <v>47201.043284599567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нар'!CO167+'[4]УК ВР декабрь нар'!DV167</f>
        <v>11660.922121117635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нар'!CP167+'[4]УК ВР декабрь нар'!DL167+'[4]УК ВР декабрь нар'!DP167+'[4]УК ВР декабрь нар'!DT167</f>
        <v>4773.1941000000006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нар'!DB167+'[4]УК ВР декабрь нар'!DY167+'[4]УК ВР декабрь нар'!DZ167+'[4]УК ВР декабрь нар'!EA167+'[4]УК ВР декабрь нар'!EB167+'[4]УК ВР декабрь нар'!EC167+'[4]УК ВР декабрь нар'!ED167+'[4]УК ВР декабрь нар'!EE167+'[4]УК ВР декабрь нар'!EF167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нар'!DG167+'[4]УК ВР декабрь нар'!EP167</f>
        <v>22835.329770596414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261065.08919999996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нар'!$EU167+'[4]УК ВР декабрь нар'!FV167+'[4]УК ВР декабрь нар'!EY167</f>
        <v>256148.87999999995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нар'!EW167+'[4]УК ВР декабрь нар'!FA167+'[4]УК ВР декабрь нар'!FZ167</f>
        <v>1199.0662500000001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нар'!FL167+'[4]УК ВР декабрь нар'!GG167</f>
        <v>3717.1429499999999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нар'!FS167+'[4]УК ВР декабрь нар'!GL167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399356.45094773534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71936.58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13605.99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58330.59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471293.03094773536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523641.53999999992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497484.43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-789488.75393238361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45</vt:lpstr>
      <vt:lpstr>Р-Крестьянская 45(2019)</vt:lpstr>
      <vt:lpstr>Р-Крестьянская 45(2020)</vt:lpstr>
      <vt:lpstr>Р-Крестьянская 45(2021)</vt:lpstr>
      <vt:lpstr>'Р-Крестьянская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2018-04-05T14:04:16Z</cp:lastPrinted>
  <dcterms:created xsi:type="dcterms:W3CDTF">2013-05-24T09:13:10Z</dcterms:created>
  <dcterms:modified xsi:type="dcterms:W3CDTF">2022-04-14T09:21:38Z</dcterms:modified>
</cp:coreProperties>
</file>